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72" windowWidth="30372" windowHeight="12168"/>
  </bookViews>
  <sheets>
    <sheet name="Таблица 27" sheetId="1" r:id="rId1"/>
  </sheets>
  <externalReferences>
    <externalReference r:id="rId2"/>
  </externalReferences>
  <definedNames>
    <definedName name="___INDEX_SHEET___ASAP_Utilities">'[1]Index sheet'!#REF!</definedName>
    <definedName name="_xlnm.Print_Titles" localSheetId="0">'Таблица 27'!$5:$5</definedName>
    <definedName name="_xlnm.Print_Area" localSheetId="0">'Таблица 27'!$A$1:$D$43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D6" i="1"/>
  <c r="D43" i="1" s="1"/>
  <c r="C6" i="1"/>
  <c r="C43" i="1" s="1"/>
  <c r="B6" i="1"/>
  <c r="B43" i="1" s="1"/>
</calcChain>
</file>

<file path=xl/sharedStrings.xml><?xml version="1.0" encoding="utf-8"?>
<sst xmlns="http://schemas.openxmlformats.org/spreadsheetml/2006/main" count="52" uniqueCount="50">
  <si>
    <t/>
  </si>
  <si>
    <t>Таблица 27</t>
  </si>
  <si>
    <t xml:space="preserve"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 </t>
  </si>
  <si>
    <t>819</t>
  </si>
  <si>
    <t>04</t>
  </si>
  <si>
    <t>09</t>
  </si>
  <si>
    <t>19 5 53 16170</t>
  </si>
  <si>
    <t>рублей</t>
  </si>
  <si>
    <t>Наименование и статус муниципального образования Брянской области</t>
  </si>
  <si>
    <t>2021 год</t>
  </si>
  <si>
    <t xml:space="preserve">2022 год    </t>
  </si>
  <si>
    <t xml:space="preserve">2023 год    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</si>
  <si>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</si>
  <si>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</si>
  <si>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</si>
  <si>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</si>
  <si>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Фокино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</si>
  <si>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</si>
  <si>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</si>
  <si>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Выгоничское городское поселение Выгоничского муниципального района  </t>
  </si>
  <si>
    <t xml:space="preserve">Гордеевский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</si>
  <si>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</si>
  <si>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</si>
  <si>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</si>
  <si>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</si>
  <si>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</si>
  <si>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Жирятинский муниципальный район  </t>
  </si>
  <si>
    <t>Жуковский муниципальный округ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</si>
  <si>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</si>
  <si>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</si>
  <si>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Клетнянское городское поселение Клетнянского муниципального района  </t>
  </si>
  <si>
    <t>Климовское городское поселение Климовского района</t>
  </si>
  <si>
    <t xml:space="preserve">Клинцовский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</si>
  <si>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</si>
  <si>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Красногорское городское поселение Красногорского муниципального района  </t>
  </si>
  <si>
    <t>Мглинское городское поселение Мглинского муниципального района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</si>
  <si>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</si>
  <si>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</si>
  <si>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</si>
  <si>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</si>
  <si>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Рогнединское городское поселение Рогнединского муниципального района  </t>
  </si>
  <si>
    <t xml:space="preserve">Севское городское поселение Севского муниципального района  </t>
  </si>
  <si>
    <t>Стародубский муниципальный округ</t>
  </si>
  <si>
    <t xml:space="preserve">Суземское городское поселение Суземского муниципального района   </t>
  </si>
  <si>
    <t xml:space="preserve">Суражское городское поселение Суражского муниципального района  </t>
  </si>
  <si>
    <t xml:space="preserve">Трубчевский муниципальный район  </t>
  </si>
  <si>
    <t xml:space="preserve">Унечское городское поселение Унечского муниципального района  </t>
  </si>
  <si>
    <t>Нераспределенный резерв</t>
  </si>
  <si>
    <t>ИТОГО:</t>
  </si>
  <si>
    <t>Дубровское городское поселение Дубровского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</si>
</sst>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[$-419]General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_-* #,##0_р_._-;\-* #,##0_р_._-;_-* &quot;-&quot;_р_._-;_-@_-"/>
    <numFmt numFmtId="171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/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4" fillId="31" borderId="8" applyNumberFormat="0" applyFont="0" applyAlignment="0" applyProtection="0"/>
    <xf numFmtId="0" fontId="10" fillId="26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7" fillId="0" borderId="0">
      <alignment vertical="top" wrapText="1"/>
    </xf>
    <xf numFmtId="0" fontId="26" fillId="0" borderId="0">
      <alignment vertical="top" wrapText="1"/>
    </xf>
    <xf numFmtId="0" fontId="27" fillId="0" borderId="0">
      <alignment vertical="top" wrapText="1"/>
    </xf>
    <xf numFmtId="0" fontId="20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5">
    <xf numFmtId="0" fontId="0" fillId="0" borderId="0" xfId="0"/>
    <xf numFmtId="0" fontId="18" fillId="0" borderId="0" xfId="2" applyFont="1" applyFill="1" applyBorder="1" applyAlignment="1">
      <alignment horizontal="center" vertical="center" wrapText="1"/>
    </xf>
    <xf numFmtId="0" fontId="21" fillId="0" borderId="0" xfId="3" applyFont="1" applyFill="1" applyAlignment="1">
      <alignment vertical="center" wrapText="1"/>
    </xf>
    <xf numFmtId="0" fontId="19" fillId="0" borderId="0" xfId="1" applyFont="1" applyFill="1" applyAlignment="1">
      <alignment horizontal="left" vertical="center" wrapText="1"/>
    </xf>
    <xf numFmtId="0" fontId="19" fillId="0" borderId="0" xfId="1" applyFont="1" applyFill="1" applyAlignment="1">
      <alignment horizontal="righ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1" xfId="5" applyNumberFormat="1" applyFont="1" applyFill="1" applyBorder="1" applyAlignment="1">
      <alignment horizontal="center" vertical="center" wrapText="1"/>
    </xf>
    <xf numFmtId="0" fontId="19" fillId="0" borderId="11" xfId="6" applyNumberFormat="1" applyFont="1" applyFill="1" applyBorder="1" applyAlignment="1">
      <alignment vertical="center" wrapText="1"/>
    </xf>
    <xf numFmtId="4" fontId="19" fillId="0" borderId="11" xfId="7" applyNumberFormat="1" applyFont="1" applyFill="1" applyBorder="1" applyAlignment="1">
      <alignment horizontal="right" vertical="center" wrapText="1"/>
    </xf>
    <xf numFmtId="0" fontId="18" fillId="0" borderId="11" xfId="6" applyNumberFormat="1" applyFont="1" applyFill="1" applyBorder="1" applyAlignment="1">
      <alignment vertical="center" wrapText="1"/>
    </xf>
    <xf numFmtId="4" fontId="18" fillId="0" borderId="11" xfId="7" applyNumberFormat="1" applyFont="1" applyFill="1" applyBorder="1" applyAlignment="1">
      <alignment horizontal="right" vertical="center" wrapText="1"/>
    </xf>
    <xf numFmtId="4" fontId="21" fillId="0" borderId="0" xfId="3" applyNumberFormat="1" applyFont="1" applyFill="1" applyAlignment="1">
      <alignment vertical="center" wrapText="1"/>
    </xf>
    <xf numFmtId="0" fontId="19" fillId="0" borderId="0" xfId="1" applyFont="1" applyFill="1" applyBorder="1" applyAlignment="1">
      <alignment horizontal="right" vertical="center" wrapText="1"/>
    </xf>
    <xf numFmtId="0" fontId="18" fillId="0" borderId="0" xfId="3" applyFont="1" applyFill="1" applyBorder="1" applyAlignment="1">
      <alignment horizontal="center" vertical="center" wrapText="1"/>
    </xf>
  </cellXfs>
  <cellStyles count="78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"/>
    <cellStyle name="Денежный 2" xfId="56"/>
    <cellStyle name="Денежный 3" xfId="57"/>
    <cellStyle name="Денежный 4" xfId="58"/>
    <cellStyle name="Денежный 5" xfId="59"/>
    <cellStyle name="Заголовок 1" xfId="2" builtinId="16"/>
    <cellStyle name="Название" xfId="1" builtinId="15"/>
    <cellStyle name="Обычный" xfId="0" builtinId="0"/>
    <cellStyle name="Обычный 2" xfId="60"/>
    <cellStyle name="Обычный 2 2" xfId="3"/>
    <cellStyle name="Обычный 2_2019 10 10 Распределение МБТ 2020-2022" xfId="61"/>
    <cellStyle name="Обычный 3" xfId="62"/>
    <cellStyle name="Обычный 4" xfId="63"/>
    <cellStyle name="Процентный 2" xfId="64"/>
    <cellStyle name="Процентный 3" xfId="65"/>
    <cellStyle name="Процентный 4" xfId="66"/>
    <cellStyle name="Процентный 4 2" xfId="67"/>
    <cellStyle name="Процентный 5" xfId="4"/>
    <cellStyle name="Финансовый [0] 2" xfId="68"/>
    <cellStyle name="Финансовый [0] 3" xfId="69"/>
    <cellStyle name="Финансовый [0] 4" xfId="70"/>
    <cellStyle name="Финансовый [0] 4 2" xfId="71"/>
    <cellStyle name="Финансовый [0] 5" xfId="6"/>
    <cellStyle name="Финансовый 2" xfId="72"/>
    <cellStyle name="Финансовый 3" xfId="73"/>
    <cellStyle name="Финансовый 4" xfId="74"/>
    <cellStyle name="Финансовый 5" xfId="75"/>
    <cellStyle name="Финансовый 6" xfId="76"/>
    <cellStyle name="Финансовый 6 2" xfId="77"/>
    <cellStyle name="Финансов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44"/>
  <sheetViews>
    <sheetView tabSelected="1" view="pageBreakPreview" zoomScaleNormal="100" zoomScaleSheetLayoutView="100" workbookViewId="0">
      <selection activeCell="B17" sqref="B16:B17"/>
    </sheetView>
  </sheetViews>
  <sheetFormatPr defaultColWidth="9.109375" defaultRowHeight="15" x14ac:dyDescent="0.3"/>
  <cols>
    <col min="1" max="1" width="41.33203125" style="2" customWidth="1"/>
    <col min="2" max="4" width="19.44140625" style="2" customWidth="1"/>
    <col min="5" max="7" width="9.109375" style="2"/>
    <col min="8" max="8" width="14.77734375" style="2" customWidth="1"/>
    <col min="9" max="252" width="9.109375" style="2"/>
    <col min="253" max="253" width="41.33203125" style="2" customWidth="1"/>
    <col min="254" max="256" width="19.44140625" style="2" customWidth="1"/>
    <col min="257" max="508" width="9.109375" style="2"/>
    <col min="509" max="509" width="41.33203125" style="2" customWidth="1"/>
    <col min="510" max="512" width="19.44140625" style="2" customWidth="1"/>
    <col min="513" max="764" width="9.109375" style="2"/>
    <col min="765" max="765" width="41.33203125" style="2" customWidth="1"/>
    <col min="766" max="768" width="19.44140625" style="2" customWidth="1"/>
    <col min="769" max="1020" width="9.109375" style="2"/>
    <col min="1021" max="1021" width="41.33203125" style="2" customWidth="1"/>
    <col min="1022" max="1024" width="19.44140625" style="2" customWidth="1"/>
    <col min="1025" max="1276" width="9.109375" style="2"/>
    <col min="1277" max="1277" width="41.33203125" style="2" customWidth="1"/>
    <col min="1278" max="1280" width="19.44140625" style="2" customWidth="1"/>
    <col min="1281" max="1532" width="9.109375" style="2"/>
    <col min="1533" max="1533" width="41.33203125" style="2" customWidth="1"/>
    <col min="1534" max="1536" width="19.44140625" style="2" customWidth="1"/>
    <col min="1537" max="1788" width="9.109375" style="2"/>
    <col min="1789" max="1789" width="41.33203125" style="2" customWidth="1"/>
    <col min="1790" max="1792" width="19.44140625" style="2" customWidth="1"/>
    <col min="1793" max="2044" width="9.109375" style="2"/>
    <col min="2045" max="2045" width="41.33203125" style="2" customWidth="1"/>
    <col min="2046" max="2048" width="19.44140625" style="2" customWidth="1"/>
    <col min="2049" max="2300" width="9.109375" style="2"/>
    <col min="2301" max="2301" width="41.33203125" style="2" customWidth="1"/>
    <col min="2302" max="2304" width="19.44140625" style="2" customWidth="1"/>
    <col min="2305" max="2556" width="9.109375" style="2"/>
    <col min="2557" max="2557" width="41.33203125" style="2" customWidth="1"/>
    <col min="2558" max="2560" width="19.44140625" style="2" customWidth="1"/>
    <col min="2561" max="2812" width="9.109375" style="2"/>
    <col min="2813" max="2813" width="41.33203125" style="2" customWidth="1"/>
    <col min="2814" max="2816" width="19.44140625" style="2" customWidth="1"/>
    <col min="2817" max="3068" width="9.109375" style="2"/>
    <col min="3069" max="3069" width="41.33203125" style="2" customWidth="1"/>
    <col min="3070" max="3072" width="19.44140625" style="2" customWidth="1"/>
    <col min="3073" max="3324" width="9.109375" style="2"/>
    <col min="3325" max="3325" width="41.33203125" style="2" customWidth="1"/>
    <col min="3326" max="3328" width="19.44140625" style="2" customWidth="1"/>
    <col min="3329" max="3580" width="9.109375" style="2"/>
    <col min="3581" max="3581" width="41.33203125" style="2" customWidth="1"/>
    <col min="3582" max="3584" width="19.44140625" style="2" customWidth="1"/>
    <col min="3585" max="3836" width="9.109375" style="2"/>
    <col min="3837" max="3837" width="41.33203125" style="2" customWidth="1"/>
    <col min="3838" max="3840" width="19.44140625" style="2" customWidth="1"/>
    <col min="3841" max="4092" width="9.109375" style="2"/>
    <col min="4093" max="4093" width="41.33203125" style="2" customWidth="1"/>
    <col min="4094" max="4096" width="19.44140625" style="2" customWidth="1"/>
    <col min="4097" max="4348" width="9.109375" style="2"/>
    <col min="4349" max="4349" width="41.33203125" style="2" customWidth="1"/>
    <col min="4350" max="4352" width="19.44140625" style="2" customWidth="1"/>
    <col min="4353" max="4604" width="9.109375" style="2"/>
    <col min="4605" max="4605" width="41.33203125" style="2" customWidth="1"/>
    <col min="4606" max="4608" width="19.44140625" style="2" customWidth="1"/>
    <col min="4609" max="4860" width="9.109375" style="2"/>
    <col min="4861" max="4861" width="41.33203125" style="2" customWidth="1"/>
    <col min="4862" max="4864" width="19.44140625" style="2" customWidth="1"/>
    <col min="4865" max="5116" width="9.109375" style="2"/>
    <col min="5117" max="5117" width="41.33203125" style="2" customWidth="1"/>
    <col min="5118" max="5120" width="19.44140625" style="2" customWidth="1"/>
    <col min="5121" max="5372" width="9.109375" style="2"/>
    <col min="5373" max="5373" width="41.33203125" style="2" customWidth="1"/>
    <col min="5374" max="5376" width="19.44140625" style="2" customWidth="1"/>
    <col min="5377" max="5628" width="9.109375" style="2"/>
    <col min="5629" max="5629" width="41.33203125" style="2" customWidth="1"/>
    <col min="5630" max="5632" width="19.44140625" style="2" customWidth="1"/>
    <col min="5633" max="5884" width="9.109375" style="2"/>
    <col min="5885" max="5885" width="41.33203125" style="2" customWidth="1"/>
    <col min="5886" max="5888" width="19.44140625" style="2" customWidth="1"/>
    <col min="5889" max="6140" width="9.109375" style="2"/>
    <col min="6141" max="6141" width="41.33203125" style="2" customWidth="1"/>
    <col min="6142" max="6144" width="19.44140625" style="2" customWidth="1"/>
    <col min="6145" max="6396" width="9.109375" style="2"/>
    <col min="6397" max="6397" width="41.33203125" style="2" customWidth="1"/>
    <col min="6398" max="6400" width="19.44140625" style="2" customWidth="1"/>
    <col min="6401" max="6652" width="9.109375" style="2"/>
    <col min="6653" max="6653" width="41.33203125" style="2" customWidth="1"/>
    <col min="6654" max="6656" width="19.44140625" style="2" customWidth="1"/>
    <col min="6657" max="6908" width="9.109375" style="2"/>
    <col min="6909" max="6909" width="41.33203125" style="2" customWidth="1"/>
    <col min="6910" max="6912" width="19.44140625" style="2" customWidth="1"/>
    <col min="6913" max="7164" width="9.109375" style="2"/>
    <col min="7165" max="7165" width="41.33203125" style="2" customWidth="1"/>
    <col min="7166" max="7168" width="19.44140625" style="2" customWidth="1"/>
    <col min="7169" max="7420" width="9.109375" style="2"/>
    <col min="7421" max="7421" width="41.33203125" style="2" customWidth="1"/>
    <col min="7422" max="7424" width="19.44140625" style="2" customWidth="1"/>
    <col min="7425" max="7676" width="9.109375" style="2"/>
    <col min="7677" max="7677" width="41.33203125" style="2" customWidth="1"/>
    <col min="7678" max="7680" width="19.44140625" style="2" customWidth="1"/>
    <col min="7681" max="7932" width="9.109375" style="2"/>
    <col min="7933" max="7933" width="41.33203125" style="2" customWidth="1"/>
    <col min="7934" max="7936" width="19.44140625" style="2" customWidth="1"/>
    <col min="7937" max="8188" width="9.109375" style="2"/>
    <col min="8189" max="8189" width="41.33203125" style="2" customWidth="1"/>
    <col min="8190" max="8192" width="19.44140625" style="2" customWidth="1"/>
    <col min="8193" max="8444" width="9.109375" style="2"/>
    <col min="8445" max="8445" width="41.33203125" style="2" customWidth="1"/>
    <col min="8446" max="8448" width="19.44140625" style="2" customWidth="1"/>
    <col min="8449" max="8700" width="9.109375" style="2"/>
    <col min="8701" max="8701" width="41.33203125" style="2" customWidth="1"/>
    <col min="8702" max="8704" width="19.44140625" style="2" customWidth="1"/>
    <col min="8705" max="8956" width="9.109375" style="2"/>
    <col min="8957" max="8957" width="41.33203125" style="2" customWidth="1"/>
    <col min="8958" max="8960" width="19.44140625" style="2" customWidth="1"/>
    <col min="8961" max="9212" width="9.109375" style="2"/>
    <col min="9213" max="9213" width="41.33203125" style="2" customWidth="1"/>
    <col min="9214" max="9216" width="19.44140625" style="2" customWidth="1"/>
    <col min="9217" max="9468" width="9.109375" style="2"/>
    <col min="9469" max="9469" width="41.33203125" style="2" customWidth="1"/>
    <col min="9470" max="9472" width="19.44140625" style="2" customWidth="1"/>
    <col min="9473" max="9724" width="9.109375" style="2"/>
    <col min="9725" max="9725" width="41.33203125" style="2" customWidth="1"/>
    <col min="9726" max="9728" width="19.44140625" style="2" customWidth="1"/>
    <col min="9729" max="9980" width="9.109375" style="2"/>
    <col min="9981" max="9981" width="41.33203125" style="2" customWidth="1"/>
    <col min="9982" max="9984" width="19.44140625" style="2" customWidth="1"/>
    <col min="9985" max="10236" width="9.109375" style="2"/>
    <col min="10237" max="10237" width="41.33203125" style="2" customWidth="1"/>
    <col min="10238" max="10240" width="19.44140625" style="2" customWidth="1"/>
    <col min="10241" max="10492" width="9.109375" style="2"/>
    <col min="10493" max="10493" width="41.33203125" style="2" customWidth="1"/>
    <col min="10494" max="10496" width="19.44140625" style="2" customWidth="1"/>
    <col min="10497" max="10748" width="9.109375" style="2"/>
    <col min="10749" max="10749" width="41.33203125" style="2" customWidth="1"/>
    <col min="10750" max="10752" width="19.44140625" style="2" customWidth="1"/>
    <col min="10753" max="11004" width="9.109375" style="2"/>
    <col min="11005" max="11005" width="41.33203125" style="2" customWidth="1"/>
    <col min="11006" max="11008" width="19.44140625" style="2" customWidth="1"/>
    <col min="11009" max="11260" width="9.109375" style="2"/>
    <col min="11261" max="11261" width="41.33203125" style="2" customWidth="1"/>
    <col min="11262" max="11264" width="19.44140625" style="2" customWidth="1"/>
    <col min="11265" max="11516" width="9.109375" style="2"/>
    <col min="11517" max="11517" width="41.33203125" style="2" customWidth="1"/>
    <col min="11518" max="11520" width="19.44140625" style="2" customWidth="1"/>
    <col min="11521" max="11772" width="9.109375" style="2"/>
    <col min="11773" max="11773" width="41.33203125" style="2" customWidth="1"/>
    <col min="11774" max="11776" width="19.44140625" style="2" customWidth="1"/>
    <col min="11777" max="12028" width="9.109375" style="2"/>
    <col min="12029" max="12029" width="41.33203125" style="2" customWidth="1"/>
    <col min="12030" max="12032" width="19.44140625" style="2" customWidth="1"/>
    <col min="12033" max="12284" width="9.109375" style="2"/>
    <col min="12285" max="12285" width="41.33203125" style="2" customWidth="1"/>
    <col min="12286" max="12288" width="19.44140625" style="2" customWidth="1"/>
    <col min="12289" max="12540" width="9.109375" style="2"/>
    <col min="12541" max="12541" width="41.33203125" style="2" customWidth="1"/>
    <col min="12542" max="12544" width="19.44140625" style="2" customWidth="1"/>
    <col min="12545" max="12796" width="9.109375" style="2"/>
    <col min="12797" max="12797" width="41.33203125" style="2" customWidth="1"/>
    <col min="12798" max="12800" width="19.44140625" style="2" customWidth="1"/>
    <col min="12801" max="13052" width="9.109375" style="2"/>
    <col min="13053" max="13053" width="41.33203125" style="2" customWidth="1"/>
    <col min="13054" max="13056" width="19.44140625" style="2" customWidth="1"/>
    <col min="13057" max="13308" width="9.109375" style="2"/>
    <col min="13309" max="13309" width="41.33203125" style="2" customWidth="1"/>
    <col min="13310" max="13312" width="19.44140625" style="2" customWidth="1"/>
    <col min="13313" max="13564" width="9.109375" style="2"/>
    <col min="13565" max="13565" width="41.33203125" style="2" customWidth="1"/>
    <col min="13566" max="13568" width="19.44140625" style="2" customWidth="1"/>
    <col min="13569" max="13820" width="9.109375" style="2"/>
    <col min="13821" max="13821" width="41.33203125" style="2" customWidth="1"/>
    <col min="13822" max="13824" width="19.44140625" style="2" customWidth="1"/>
    <col min="13825" max="14076" width="9.109375" style="2"/>
    <col min="14077" max="14077" width="41.33203125" style="2" customWidth="1"/>
    <col min="14078" max="14080" width="19.44140625" style="2" customWidth="1"/>
    <col min="14081" max="14332" width="9.109375" style="2"/>
    <col min="14333" max="14333" width="41.33203125" style="2" customWidth="1"/>
    <col min="14334" max="14336" width="19.44140625" style="2" customWidth="1"/>
    <col min="14337" max="14588" width="9.109375" style="2"/>
    <col min="14589" max="14589" width="41.33203125" style="2" customWidth="1"/>
    <col min="14590" max="14592" width="19.44140625" style="2" customWidth="1"/>
    <col min="14593" max="14844" width="9.109375" style="2"/>
    <col min="14845" max="14845" width="41.33203125" style="2" customWidth="1"/>
    <col min="14846" max="14848" width="19.44140625" style="2" customWidth="1"/>
    <col min="14849" max="15100" width="9.109375" style="2"/>
    <col min="15101" max="15101" width="41.33203125" style="2" customWidth="1"/>
    <col min="15102" max="15104" width="19.44140625" style="2" customWidth="1"/>
    <col min="15105" max="15356" width="9.109375" style="2"/>
    <col min="15357" max="15357" width="41.33203125" style="2" customWidth="1"/>
    <col min="15358" max="15360" width="19.44140625" style="2" customWidth="1"/>
    <col min="15361" max="15612" width="9.109375" style="2"/>
    <col min="15613" max="15613" width="41.33203125" style="2" customWidth="1"/>
    <col min="15614" max="15616" width="19.44140625" style="2" customWidth="1"/>
    <col min="15617" max="15868" width="9.109375" style="2"/>
    <col min="15869" max="15869" width="41.33203125" style="2" customWidth="1"/>
    <col min="15870" max="15872" width="19.44140625" style="2" customWidth="1"/>
    <col min="15873" max="16124" width="9.109375" style="2"/>
    <col min="16125" max="16125" width="41.33203125" style="2" customWidth="1"/>
    <col min="16126" max="16128" width="19.44140625" style="2" customWidth="1"/>
    <col min="16129" max="16384" width="9.109375" style="2"/>
  </cols>
  <sheetData>
    <row r="1" spans="1:8" ht="15.6" x14ac:dyDescent="0.3">
      <c r="A1" s="1" t="s">
        <v>0</v>
      </c>
      <c r="B1" s="13"/>
      <c r="C1" s="13"/>
      <c r="D1" s="13"/>
    </row>
    <row r="2" spans="1:8" ht="23.25" customHeight="1" x14ac:dyDescent="0.3">
      <c r="A2" s="1" t="s">
        <v>0</v>
      </c>
      <c r="B2" s="1"/>
      <c r="C2" s="3"/>
      <c r="D2" s="4" t="s">
        <v>1</v>
      </c>
    </row>
    <row r="3" spans="1:8" ht="84.75" customHeight="1" x14ac:dyDescent="0.3">
      <c r="A3" s="14" t="s">
        <v>2</v>
      </c>
      <c r="B3" s="14"/>
      <c r="C3" s="14"/>
      <c r="D3" s="14"/>
      <c r="E3" s="5" t="s">
        <v>3</v>
      </c>
      <c r="F3" s="5" t="s">
        <v>4</v>
      </c>
      <c r="G3" s="5" t="s">
        <v>5</v>
      </c>
      <c r="H3" s="5" t="s">
        <v>6</v>
      </c>
    </row>
    <row r="4" spans="1:8" ht="17.25" customHeight="1" x14ac:dyDescent="0.3">
      <c r="A4" s="1" t="s">
        <v>0</v>
      </c>
      <c r="B4" s="1"/>
      <c r="C4" s="1"/>
      <c r="D4" s="6" t="s">
        <v>7</v>
      </c>
    </row>
    <row r="5" spans="1:8" ht="48.75" customHeight="1" x14ac:dyDescent="0.3">
      <c r="A5" s="7" t="s">
        <v>8</v>
      </c>
      <c r="B5" s="7" t="s">
        <v>9</v>
      </c>
      <c r="C5" s="7" t="s">
        <v>10</v>
      </c>
      <c r="D5" s="7" t="s">
        <v>11</v>
      </c>
    </row>
    <row r="6" spans="1:8" ht="15.6" x14ac:dyDescent="0.3">
      <c r="A6" s="8" t="s">
        <v>12</v>
      </c>
      <c r="B6" s="9">
        <f>347580784+106395130.32</f>
        <v>453975914.31999999</v>
      </c>
      <c r="C6" s="9">
        <f>361136435+55545534</f>
        <v>416681969</v>
      </c>
      <c r="D6" s="9">
        <f>375581892+90947741</f>
        <v>466529633</v>
      </c>
      <c r="E6" s="12"/>
      <c r="F6" s="12"/>
      <c r="G6" s="12"/>
    </row>
    <row r="7" spans="1:8" ht="15.6" x14ac:dyDescent="0.3">
      <c r="A7" s="8" t="s">
        <v>13</v>
      </c>
      <c r="B7" s="9">
        <v>70435961</v>
      </c>
      <c r="C7" s="9">
        <v>26178068</v>
      </c>
      <c r="D7" s="9">
        <v>41540191</v>
      </c>
      <c r="E7" s="12"/>
      <c r="F7" s="12"/>
      <c r="G7" s="12"/>
    </row>
    <row r="8" spans="1:8" ht="15.6" x14ac:dyDescent="0.3">
      <c r="A8" s="8" t="s">
        <v>14</v>
      </c>
      <c r="B8" s="9">
        <v>31982726</v>
      </c>
      <c r="C8" s="9">
        <v>22415107</v>
      </c>
      <c r="D8" s="9">
        <v>35569004</v>
      </c>
      <c r="E8" s="12"/>
      <c r="F8" s="12"/>
      <c r="G8" s="12"/>
    </row>
    <row r="9" spans="1:8" ht="15.6" x14ac:dyDescent="0.3">
      <c r="A9" s="8" t="s">
        <v>15</v>
      </c>
      <c r="B9" s="9">
        <v>8814435</v>
      </c>
      <c r="C9" s="9">
        <v>6511602</v>
      </c>
      <c r="D9" s="9">
        <v>10332818</v>
      </c>
      <c r="E9" s="12"/>
      <c r="F9" s="12"/>
      <c r="G9" s="12"/>
    </row>
    <row r="10" spans="1:8" ht="15.6" x14ac:dyDescent="0.3">
      <c r="A10" s="8" t="s">
        <v>16</v>
      </c>
      <c r="B10" s="9">
        <v>6930274</v>
      </c>
      <c r="C10" s="9">
        <v>5119691</v>
      </c>
      <c r="D10" s="9">
        <v>8124089</v>
      </c>
      <c r="E10" s="12"/>
      <c r="F10" s="12"/>
      <c r="G10" s="12"/>
    </row>
    <row r="11" spans="1:8" ht="31.2" x14ac:dyDescent="0.3">
      <c r="A11" s="8" t="s">
        <v>17</v>
      </c>
      <c r="B11" s="9">
        <v>8456371.0700000003</v>
      </c>
      <c r="C11" s="9">
        <v>4570274</v>
      </c>
      <c r="D11" s="9">
        <v>7252258</v>
      </c>
      <c r="E11" s="12"/>
      <c r="F11" s="12"/>
      <c r="G11" s="12"/>
    </row>
    <row r="12" spans="1:8" ht="15.6" x14ac:dyDescent="0.3">
      <c r="A12" s="8" t="s">
        <v>18</v>
      </c>
      <c r="B12" s="9">
        <v>28352143</v>
      </c>
      <c r="C12" s="9">
        <v>20944947</v>
      </c>
      <c r="D12" s="9">
        <v>33236108</v>
      </c>
      <c r="E12" s="12"/>
      <c r="F12" s="12"/>
      <c r="G12" s="12"/>
    </row>
    <row r="13" spans="1:8" ht="28.5" customHeight="1" x14ac:dyDescent="0.3">
      <c r="A13" s="8" t="s">
        <v>19</v>
      </c>
      <c r="B13" s="9">
        <v>6645212</v>
      </c>
      <c r="C13" s="9">
        <v>4909103</v>
      </c>
      <c r="D13" s="9">
        <v>7789922</v>
      </c>
      <c r="E13" s="12"/>
      <c r="F13" s="12"/>
      <c r="G13" s="12"/>
    </row>
    <row r="14" spans="1:8" ht="15.6" x14ac:dyDescent="0.3">
      <c r="A14" s="8" t="s">
        <v>20</v>
      </c>
      <c r="B14" s="9">
        <v>6405913</v>
      </c>
      <c r="C14" s="9">
        <v>4732323</v>
      </c>
      <c r="D14" s="9">
        <v>7509401</v>
      </c>
      <c r="E14" s="12"/>
      <c r="F14" s="12"/>
      <c r="G14" s="12"/>
    </row>
    <row r="15" spans="1:8" ht="31.2" x14ac:dyDescent="0.3">
      <c r="A15" s="8" t="s">
        <v>49</v>
      </c>
      <c r="B15" s="9">
        <v>14534143.310000001</v>
      </c>
      <c r="C15" s="9">
        <v>6091178</v>
      </c>
      <c r="D15" s="9">
        <v>9665675</v>
      </c>
      <c r="E15" s="12"/>
      <c r="F15" s="12"/>
      <c r="G15" s="12"/>
    </row>
    <row r="16" spans="1:8" ht="31.2" x14ac:dyDescent="0.3">
      <c r="A16" s="8" t="s">
        <v>21</v>
      </c>
      <c r="B16" s="9">
        <v>18081035</v>
      </c>
      <c r="C16" s="9">
        <v>13357238</v>
      </c>
      <c r="D16" s="9">
        <v>21195690</v>
      </c>
      <c r="E16" s="12"/>
      <c r="F16" s="12"/>
      <c r="G16" s="12"/>
    </row>
    <row r="17" spans="1:7" ht="31.2" x14ac:dyDescent="0.3">
      <c r="A17" s="8" t="s">
        <v>22</v>
      </c>
      <c r="B17" s="9">
        <v>553783</v>
      </c>
      <c r="C17" s="9">
        <v>409103</v>
      </c>
      <c r="D17" s="9">
        <v>649179</v>
      </c>
      <c r="E17" s="12"/>
      <c r="F17" s="12"/>
      <c r="G17" s="12"/>
    </row>
    <row r="18" spans="1:7" ht="31.2" x14ac:dyDescent="0.3">
      <c r="A18" s="8" t="s">
        <v>23</v>
      </c>
      <c r="B18" s="9">
        <v>2547404</v>
      </c>
      <c r="C18" s="9">
        <v>1881876</v>
      </c>
      <c r="D18" s="9">
        <v>2986223</v>
      </c>
      <c r="E18" s="12"/>
      <c r="F18" s="12"/>
      <c r="G18" s="12"/>
    </row>
    <row r="19" spans="1:7" ht="31.2" x14ac:dyDescent="0.3">
      <c r="A19" s="8" t="s">
        <v>24</v>
      </c>
      <c r="B19" s="9">
        <v>4153377</v>
      </c>
      <c r="C19" s="9">
        <v>3068278</v>
      </c>
      <c r="D19" s="9">
        <v>4868841</v>
      </c>
      <c r="E19" s="12"/>
      <c r="F19" s="12"/>
      <c r="G19" s="12"/>
    </row>
    <row r="20" spans="1:7" ht="31.2" x14ac:dyDescent="0.3">
      <c r="A20" s="8" t="s">
        <v>25</v>
      </c>
      <c r="B20" s="9">
        <v>996810</v>
      </c>
      <c r="C20" s="9">
        <v>736386</v>
      </c>
      <c r="D20" s="9">
        <v>1168522</v>
      </c>
      <c r="E20" s="12"/>
      <c r="F20" s="12"/>
      <c r="G20" s="12"/>
    </row>
    <row r="21" spans="1:7" ht="15.6" x14ac:dyDescent="0.3">
      <c r="A21" s="8" t="s">
        <v>26</v>
      </c>
      <c r="B21" s="9">
        <v>7115819</v>
      </c>
      <c r="C21" s="9">
        <v>5256761</v>
      </c>
      <c r="D21" s="9">
        <v>8341596</v>
      </c>
      <c r="E21" s="12"/>
      <c r="F21" s="12"/>
      <c r="G21" s="12"/>
    </row>
    <row r="22" spans="1:7" ht="15.6" x14ac:dyDescent="0.3">
      <c r="A22" s="8" t="s">
        <v>27</v>
      </c>
      <c r="B22" s="9">
        <v>38722671</v>
      </c>
      <c r="C22" s="9">
        <v>13868179</v>
      </c>
      <c r="D22" s="9">
        <v>22006468</v>
      </c>
      <c r="E22" s="12"/>
      <c r="F22" s="12"/>
      <c r="G22" s="12"/>
    </row>
    <row r="23" spans="1:7" ht="42.75" customHeight="1" x14ac:dyDescent="0.3">
      <c r="A23" s="8" t="s">
        <v>28</v>
      </c>
      <c r="B23" s="9">
        <v>15300657.1</v>
      </c>
      <c r="C23" s="9">
        <v>5522581</v>
      </c>
      <c r="D23" s="9">
        <v>8763408</v>
      </c>
      <c r="E23" s="12"/>
      <c r="F23" s="12"/>
      <c r="G23" s="12"/>
    </row>
    <row r="24" spans="1:7" ht="41.25" customHeight="1" x14ac:dyDescent="0.3">
      <c r="A24" s="8" t="s">
        <v>29</v>
      </c>
      <c r="B24" s="9">
        <v>14095986</v>
      </c>
      <c r="C24" s="9">
        <v>10413311</v>
      </c>
      <c r="D24" s="9">
        <v>16524173</v>
      </c>
      <c r="E24" s="12"/>
      <c r="F24" s="12"/>
      <c r="G24" s="12"/>
    </row>
    <row r="25" spans="1:7" ht="39" customHeight="1" x14ac:dyDescent="0.3">
      <c r="A25" s="8" t="s">
        <v>30</v>
      </c>
      <c r="B25" s="9">
        <v>10939009</v>
      </c>
      <c r="C25" s="9">
        <v>8081116</v>
      </c>
      <c r="D25" s="9">
        <v>12823372</v>
      </c>
      <c r="E25" s="12"/>
      <c r="F25" s="12"/>
      <c r="G25" s="12"/>
    </row>
    <row r="26" spans="1:7" ht="31.2" x14ac:dyDescent="0.3">
      <c r="A26" s="8" t="s">
        <v>31</v>
      </c>
      <c r="B26" s="9">
        <v>16231208</v>
      </c>
      <c r="C26" s="9">
        <v>11990691</v>
      </c>
      <c r="D26" s="9">
        <v>19027210</v>
      </c>
      <c r="E26" s="12"/>
      <c r="F26" s="12"/>
      <c r="G26" s="12"/>
    </row>
    <row r="27" spans="1:7" ht="15.6" x14ac:dyDescent="0.3">
      <c r="A27" s="8" t="s">
        <v>32</v>
      </c>
      <c r="B27" s="9">
        <v>9643199</v>
      </c>
      <c r="C27" s="9">
        <v>7123845</v>
      </c>
      <c r="D27" s="9">
        <v>11304345</v>
      </c>
      <c r="E27" s="12"/>
      <c r="F27" s="12"/>
      <c r="G27" s="12"/>
    </row>
    <row r="28" spans="1:7" ht="30" customHeight="1" x14ac:dyDescent="0.3">
      <c r="A28" s="8" t="s">
        <v>33</v>
      </c>
      <c r="B28" s="9">
        <v>9495151</v>
      </c>
      <c r="C28" s="9">
        <v>7014476</v>
      </c>
      <c r="D28" s="9">
        <v>11130795</v>
      </c>
      <c r="E28" s="12"/>
      <c r="F28" s="12"/>
      <c r="G28" s="12"/>
    </row>
    <row r="29" spans="1:7" ht="31.2" x14ac:dyDescent="0.3">
      <c r="A29" s="8" t="s">
        <v>34</v>
      </c>
      <c r="B29" s="9">
        <v>10465708</v>
      </c>
      <c r="C29" s="9">
        <v>7731468</v>
      </c>
      <c r="D29" s="9">
        <v>12268541</v>
      </c>
      <c r="E29" s="12"/>
      <c r="F29" s="12"/>
      <c r="G29" s="12"/>
    </row>
    <row r="30" spans="1:7" ht="31.2" x14ac:dyDescent="0.3">
      <c r="A30" s="8" t="s">
        <v>35</v>
      </c>
      <c r="B30" s="9">
        <v>9735250</v>
      </c>
      <c r="C30" s="9">
        <v>7191847</v>
      </c>
      <c r="D30" s="9">
        <v>11412253</v>
      </c>
      <c r="E30" s="12"/>
      <c r="F30" s="12"/>
      <c r="G30" s="12"/>
    </row>
    <row r="31" spans="1:7" ht="31.2" x14ac:dyDescent="0.3">
      <c r="A31" s="8" t="s">
        <v>36</v>
      </c>
      <c r="B31" s="9">
        <v>13386981</v>
      </c>
      <c r="C31" s="9">
        <v>9889538</v>
      </c>
      <c r="D31" s="9">
        <v>15693035</v>
      </c>
      <c r="E31" s="12"/>
      <c r="F31" s="12"/>
      <c r="G31" s="12"/>
    </row>
    <row r="32" spans="1:7" ht="31.2" x14ac:dyDescent="0.3">
      <c r="A32" s="8" t="s">
        <v>37</v>
      </c>
      <c r="B32" s="9">
        <v>23325470.109999999</v>
      </c>
      <c r="C32" s="9">
        <v>12533256</v>
      </c>
      <c r="D32" s="9">
        <v>19888169</v>
      </c>
      <c r="E32" s="12"/>
      <c r="F32" s="12"/>
      <c r="G32" s="12"/>
    </row>
    <row r="33" spans="1:7" ht="15.6" x14ac:dyDescent="0.3">
      <c r="A33" s="8" t="s">
        <v>38</v>
      </c>
      <c r="B33" s="9">
        <v>3715662</v>
      </c>
      <c r="C33" s="9">
        <v>2744919</v>
      </c>
      <c r="D33" s="9">
        <v>4355724</v>
      </c>
      <c r="E33" s="12"/>
      <c r="F33" s="12"/>
      <c r="G33" s="12"/>
    </row>
    <row r="34" spans="1:7" ht="31.2" x14ac:dyDescent="0.3">
      <c r="A34" s="8" t="s">
        <v>39</v>
      </c>
      <c r="B34" s="9">
        <v>21176892.600000001</v>
      </c>
      <c r="C34" s="9">
        <v>10979692</v>
      </c>
      <c r="D34" s="9">
        <v>17422924</v>
      </c>
      <c r="E34" s="12"/>
      <c r="F34" s="12"/>
      <c r="G34" s="12"/>
    </row>
    <row r="35" spans="1:7" ht="31.2" x14ac:dyDescent="0.3">
      <c r="A35" s="8" t="s">
        <v>40</v>
      </c>
      <c r="B35" s="9">
        <v>4200760</v>
      </c>
      <c r="C35" s="9">
        <v>3103282</v>
      </c>
      <c r="D35" s="9">
        <v>4924387</v>
      </c>
      <c r="E35" s="12"/>
      <c r="F35" s="12"/>
      <c r="G35" s="12"/>
    </row>
    <row r="36" spans="1:7" ht="31.2" x14ac:dyDescent="0.3">
      <c r="A36" s="8" t="s">
        <v>41</v>
      </c>
      <c r="B36" s="9">
        <v>15443977.449999999</v>
      </c>
      <c r="C36" s="9">
        <v>6422876</v>
      </c>
      <c r="D36" s="9">
        <v>10192024</v>
      </c>
      <c r="E36" s="12"/>
      <c r="F36" s="12"/>
      <c r="G36" s="12"/>
    </row>
    <row r="37" spans="1:7" ht="15.6" x14ac:dyDescent="0.3">
      <c r="A37" s="8" t="s">
        <v>42</v>
      </c>
      <c r="B37" s="9">
        <f>10692028+15298689</f>
        <v>25990717</v>
      </c>
      <c r="C37" s="9">
        <f>7898660+11301799</f>
        <v>19200459</v>
      </c>
      <c r="D37" s="9">
        <f>12533847+17934054</f>
        <v>30467901</v>
      </c>
      <c r="E37" s="12"/>
      <c r="F37" s="12"/>
      <c r="G37" s="12"/>
    </row>
    <row r="38" spans="1:7" ht="31.2" x14ac:dyDescent="0.3">
      <c r="A38" s="8" t="s">
        <v>43</v>
      </c>
      <c r="B38" s="9">
        <v>9885892</v>
      </c>
      <c r="C38" s="9">
        <v>7303133</v>
      </c>
      <c r="D38" s="9">
        <v>11588845</v>
      </c>
      <c r="E38" s="12"/>
      <c r="F38" s="12"/>
      <c r="G38" s="12"/>
    </row>
    <row r="39" spans="1:7" ht="31.2" x14ac:dyDescent="0.3">
      <c r="A39" s="8" t="s">
        <v>44</v>
      </c>
      <c r="B39" s="9">
        <v>10392320</v>
      </c>
      <c r="C39" s="9">
        <v>7677253</v>
      </c>
      <c r="D39" s="9">
        <v>12182511</v>
      </c>
      <c r="E39" s="12"/>
      <c r="F39" s="12"/>
      <c r="G39" s="12"/>
    </row>
    <row r="40" spans="1:7" ht="15.6" x14ac:dyDescent="0.3">
      <c r="A40" s="8" t="s">
        <v>45</v>
      </c>
      <c r="B40" s="9">
        <v>17575433</v>
      </c>
      <c r="C40" s="9">
        <v>12983728</v>
      </c>
      <c r="D40" s="9">
        <v>20602992</v>
      </c>
      <c r="E40" s="12"/>
      <c r="F40" s="12"/>
      <c r="G40" s="12"/>
    </row>
    <row r="41" spans="1:7" ht="31.2" x14ac:dyDescent="0.3">
      <c r="A41" s="8" t="s">
        <v>46</v>
      </c>
      <c r="B41" s="9">
        <v>25639873.039999999</v>
      </c>
      <c r="C41" s="9">
        <v>15868368</v>
      </c>
      <c r="D41" s="9">
        <v>25180429</v>
      </c>
      <c r="E41" s="12"/>
      <c r="F41" s="12"/>
      <c r="G41" s="12"/>
    </row>
    <row r="42" spans="1:7" ht="15.6" x14ac:dyDescent="0.3">
      <c r="A42" s="8" t="s">
        <v>47</v>
      </c>
      <c r="B42" s="9">
        <v>0</v>
      </c>
      <c r="C42" s="9">
        <v>0</v>
      </c>
      <c r="D42" s="9">
        <v>0</v>
      </c>
      <c r="E42" s="12"/>
      <c r="F42" s="12"/>
      <c r="G42" s="12"/>
    </row>
    <row r="43" spans="1:7" ht="15.6" x14ac:dyDescent="0.3">
      <c r="A43" s="10" t="s">
        <v>48</v>
      </c>
      <c r="B43" s="11">
        <f>SUM(B6:B42)</f>
        <v>975344138</v>
      </c>
      <c r="C43" s="11">
        <f t="shared" ref="C43:D43" si="0">SUM(C6:C42)</f>
        <v>730507922</v>
      </c>
      <c r="D43" s="11">
        <f t="shared" si="0"/>
        <v>964518656</v>
      </c>
      <c r="E43" s="12"/>
      <c r="F43" s="12"/>
      <c r="G43" s="12"/>
    </row>
    <row r="44" spans="1:7" x14ac:dyDescent="0.3">
      <c r="E44" s="12"/>
      <c r="F44" s="12"/>
      <c r="G44" s="12"/>
    </row>
  </sheetData>
  <mergeCells count="2">
    <mergeCell ref="B1:D1"/>
    <mergeCell ref="A3:D3"/>
  </mergeCells>
  <pageMargins left="0.74803149606299213" right="0.55118110236220474" top="0.98425196850393704" bottom="0.98425196850393704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27</vt:lpstr>
      <vt:lpstr>'Таблица 27'!Заголовки_для_печати</vt:lpstr>
      <vt:lpstr>'Таблица 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Волкова Е.В.</cp:lastModifiedBy>
  <dcterms:created xsi:type="dcterms:W3CDTF">2020-10-27T13:09:17Z</dcterms:created>
  <dcterms:modified xsi:type="dcterms:W3CDTF">2020-10-28T15:56:25Z</dcterms:modified>
</cp:coreProperties>
</file>